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4240" windowHeight="13605"/>
  </bookViews>
  <sheets>
    <sheet name="доходы" sheetId="1" r:id="rId1"/>
  </sheets>
  <calcPr calcId="145621"/>
</workbook>
</file>

<file path=xl/calcChain.xml><?xml version="1.0" encoding="utf-8"?>
<calcChain xmlns="http://schemas.openxmlformats.org/spreadsheetml/2006/main">
  <c r="G36" i="1" l="1"/>
  <c r="G38" i="1"/>
  <c r="G24" i="1"/>
  <c r="G25" i="1"/>
  <c r="I25" i="1"/>
  <c r="G16" i="1"/>
  <c r="J16" i="1"/>
  <c r="G23" i="1"/>
  <c r="G22" i="1"/>
  <c r="J22" i="1"/>
  <c r="G21" i="1"/>
  <c r="J21" i="1"/>
  <c r="G20" i="1"/>
  <c r="J20" i="1"/>
  <c r="G18" i="1"/>
  <c r="J18" i="1"/>
  <c r="G17" i="1"/>
  <c r="J17" i="1"/>
  <c r="G14" i="1"/>
  <c r="J14" i="1"/>
  <c r="G15" i="1"/>
  <c r="G13" i="1"/>
  <c r="H36" i="1"/>
  <c r="I31" i="1"/>
  <c r="J31" i="1"/>
  <c r="M29" i="1"/>
  <c r="J34" i="1"/>
  <c r="J33" i="1"/>
  <c r="I32" i="1"/>
  <c r="J30" i="1"/>
  <c r="I24" i="1"/>
  <c r="J24" i="1"/>
  <c r="I23" i="1"/>
  <c r="F26" i="1"/>
  <c r="F19" i="1"/>
  <c r="I15" i="1"/>
  <c r="J13" i="1"/>
  <c r="E19" i="1"/>
  <c r="E26" i="1"/>
  <c r="E36" i="1"/>
  <c r="M13" i="1"/>
  <c r="M14" i="1"/>
  <c r="M15" i="1"/>
  <c r="M16" i="1"/>
  <c r="M17" i="1"/>
  <c r="M18" i="1"/>
  <c r="M20" i="1"/>
  <c r="M21" i="1"/>
  <c r="M22" i="1"/>
  <c r="M23" i="1"/>
  <c r="M24" i="1"/>
  <c r="M25" i="1"/>
  <c r="M30" i="1"/>
  <c r="M31" i="1"/>
  <c r="M32" i="1"/>
  <c r="M33" i="1"/>
  <c r="M34" i="1"/>
  <c r="M35" i="1"/>
  <c r="F36" i="1"/>
  <c r="F38" i="1"/>
  <c r="L19" i="1"/>
  <c r="L26" i="1"/>
  <c r="L36" i="1"/>
  <c r="K19" i="1"/>
  <c r="K36" i="1"/>
  <c r="J35" i="1"/>
  <c r="I35" i="1"/>
  <c r="D36" i="1"/>
  <c r="C36" i="1"/>
  <c r="B36" i="1"/>
  <c r="C19" i="1"/>
  <c r="D19" i="1"/>
  <c r="H19" i="1"/>
  <c r="C26" i="1"/>
  <c r="D26" i="1"/>
  <c r="H26" i="1"/>
  <c r="B19" i="1"/>
  <c r="K26" i="1"/>
  <c r="B26" i="1"/>
  <c r="I13" i="1"/>
  <c r="I33" i="1"/>
  <c r="I29" i="1"/>
  <c r="J29" i="1"/>
  <c r="I30" i="1"/>
  <c r="J32" i="1"/>
  <c r="K27" i="1"/>
  <c r="K38" i="1"/>
  <c r="L27" i="1"/>
  <c r="L38" i="1"/>
  <c r="M36" i="1"/>
  <c r="M26" i="1"/>
  <c r="H27" i="1"/>
  <c r="H38" i="1"/>
  <c r="M19" i="1"/>
  <c r="J36" i="1"/>
  <c r="I18" i="1"/>
  <c r="I17" i="1"/>
  <c r="I14" i="1"/>
  <c r="E27" i="1"/>
  <c r="E38" i="1"/>
  <c r="I34" i="1"/>
  <c r="I36" i="1"/>
  <c r="I22" i="1"/>
  <c r="I20" i="1"/>
  <c r="I16" i="1"/>
  <c r="J15" i="1"/>
  <c r="J19" i="1"/>
  <c r="D27" i="1"/>
  <c r="D38" i="1"/>
  <c r="J25" i="1"/>
  <c r="G26" i="1"/>
  <c r="I21" i="1"/>
  <c r="J23" i="1"/>
  <c r="C27" i="1"/>
  <c r="C38" i="1"/>
  <c r="B27" i="1"/>
  <c r="B38" i="1"/>
  <c r="G19" i="1"/>
  <c r="M27" i="1"/>
  <c r="M38" i="1"/>
  <c r="J26" i="1"/>
  <c r="J27" i="1"/>
  <c r="J38" i="1"/>
  <c r="I26" i="1"/>
  <c r="I27" i="1"/>
  <c r="I38" i="1"/>
  <c r="I19" i="1"/>
  <c r="G27" i="1"/>
</calcChain>
</file>

<file path=xl/sharedStrings.xml><?xml version="1.0" encoding="utf-8"?>
<sst xmlns="http://schemas.openxmlformats.org/spreadsheetml/2006/main" count="43" uniqueCount="43">
  <si>
    <t>Раздел бюджета</t>
  </si>
  <si>
    <t xml:space="preserve">внесенные изменения </t>
  </si>
  <si>
    <t>тыс.руб.</t>
  </si>
  <si>
    <t>182 1 01 00000 00 0000 000</t>
  </si>
  <si>
    <t>100 1 03 00000 00 0000 000</t>
  </si>
  <si>
    <t>182 1 05 00000 00 0000 000</t>
  </si>
  <si>
    <t>182 1 06 00000 00 0000 000</t>
  </si>
  <si>
    <t>182 1 07 00000 00 0000 000</t>
  </si>
  <si>
    <t>182 1 08 00000 00 0000 000</t>
  </si>
  <si>
    <t>Итого налоговые доходы</t>
  </si>
  <si>
    <t>902 1 11 00000 00 0000 000</t>
  </si>
  <si>
    <t>902 1 12 00000 00 0000 000</t>
  </si>
  <si>
    <t>902 1 13 00000 00 0000 000</t>
  </si>
  <si>
    <t>902 1 16 00000 00 0000 000</t>
  </si>
  <si>
    <t>902 1 17 00000 00 0000 000</t>
  </si>
  <si>
    <t>Итого неналоговые доходы</t>
  </si>
  <si>
    <t>Всего налоговые и неналоговые доходы</t>
  </si>
  <si>
    <t>Итого безвозмездные поступления</t>
  </si>
  <si>
    <t>ВСЕГО ДОХОДОВ</t>
  </si>
  <si>
    <t>902 2 07 00000 00 0000 150</t>
  </si>
  <si>
    <t>902 2 18 00000 00 0000 150</t>
  </si>
  <si>
    <t>902 2 19 00000 00 0000 150</t>
  </si>
  <si>
    <t>Уточненные назначения по отчету</t>
  </si>
  <si>
    <t>Всего уточненные назначения</t>
  </si>
  <si>
    <t>отклонение (гр.7-гр.2)</t>
  </si>
  <si>
    <t>отклонение (гр.8-гр.7)</t>
  </si>
  <si>
    <t>Исполнено</t>
  </si>
  <si>
    <t>уд.вес в общем объеме изменения (гр.9)</t>
  </si>
  <si>
    <t>902 1 14 00000 00 0000 000</t>
  </si>
  <si>
    <t xml:space="preserve">  </t>
  </si>
  <si>
    <t>приложение №1</t>
  </si>
  <si>
    <t xml:space="preserve"> </t>
  </si>
  <si>
    <t>отклонение ( гр.12- гр.8)</t>
  </si>
  <si>
    <t>902 2 02 01000 14 0000 150</t>
  </si>
  <si>
    <t>902 2 02 02000 14 0000 150</t>
  </si>
  <si>
    <t>902 2 02 03000 14 0000 150</t>
  </si>
  <si>
    <t>902 2 02 04000 14 0000 150</t>
  </si>
  <si>
    <t>Анализ изменений доходной части бюджета за 2025 год</t>
  </si>
  <si>
    <t>Утверждено Решением о бюджете на 2025 год № 50 от 28.11.2024</t>
  </si>
  <si>
    <t>Решение № 91 от 27.03.2025</t>
  </si>
  <si>
    <t>Решение № 121 от 04.09.2025</t>
  </si>
  <si>
    <t>Решение № 124 от 04.12.2025</t>
  </si>
  <si>
    <t>Приказ № 114-ПД от 30.12.2025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</si>
</sst>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1" formatCode="_-* #,##0.00_р_._-;\-* #,##0.00_р_._-;_-* &quot;-&quot;??_р_._-;_-@_-"/>
    <numFmt numFmtId="181" formatCode="#,##0.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i/>
      <sz val="12"/>
      <name val="Arial Cyr"/>
      <charset val="204"/>
    </font>
    <font>
      <b/>
      <i/>
      <sz val="14"/>
      <name val="Arial Cyr"/>
      <charset val="204"/>
    </font>
    <font>
      <b/>
      <i/>
      <sz val="12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1"/>
      <name val="Arial Cyr"/>
      <charset val="204"/>
    </font>
    <font>
      <b/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Arial Cyr"/>
      <charset val="204"/>
    </font>
    <font>
      <sz val="9"/>
      <name val="Arial Cyr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71" fontId="1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0" applyFont="1"/>
    <xf numFmtId="0" fontId="7" fillId="0" borderId="1" xfId="0" applyFont="1" applyBorder="1" applyAlignment="1">
      <alignment horizontal="justify" vertical="top" wrapText="1"/>
    </xf>
    <xf numFmtId="0" fontId="8" fillId="2" borderId="1" xfId="0" applyFont="1" applyFill="1" applyBorder="1" applyAlignment="1">
      <alignment horizontal="justify" vertical="top" wrapText="1"/>
    </xf>
    <xf numFmtId="0" fontId="8" fillId="2" borderId="2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7" fillId="0" borderId="6" xfId="0" applyFont="1" applyBorder="1"/>
    <xf numFmtId="0" fontId="7" fillId="0" borderId="6" xfId="0" applyFont="1" applyBorder="1" applyAlignment="1">
      <alignment horizontal="left"/>
    </xf>
    <xf numFmtId="0" fontId="11" fillId="3" borderId="6" xfId="0" applyFont="1" applyFill="1" applyBorder="1"/>
    <xf numFmtId="0" fontId="13" fillId="0" borderId="8" xfId="0" applyFont="1" applyBorder="1" applyAlignment="1">
      <alignment horizontal="center"/>
    </xf>
    <xf numFmtId="181" fontId="7" fillId="0" borderId="3" xfId="1" applyNumberFormat="1" applyFont="1" applyBorder="1" applyAlignment="1">
      <alignment horizontal="center" vertical="center" wrapText="1"/>
    </xf>
    <xf numFmtId="181" fontId="7" fillId="0" borderId="3" xfId="0" applyNumberFormat="1" applyFont="1" applyBorder="1" applyAlignment="1">
      <alignment horizontal="center" vertical="center" wrapText="1"/>
    </xf>
    <xf numFmtId="181" fontId="7" fillId="0" borderId="6" xfId="0" applyNumberFormat="1" applyFont="1" applyBorder="1" applyAlignment="1">
      <alignment horizontal="center" vertical="center" wrapText="1"/>
    </xf>
    <xf numFmtId="181" fontId="7" fillId="0" borderId="6" xfId="1" applyNumberFormat="1" applyFont="1" applyBorder="1" applyAlignment="1">
      <alignment horizontal="center" vertical="center" wrapText="1"/>
    </xf>
    <xf numFmtId="181" fontId="7" fillId="0" borderId="5" xfId="0" applyNumberFormat="1" applyFont="1" applyBorder="1" applyAlignment="1">
      <alignment horizontal="center" vertical="center" wrapText="1"/>
    </xf>
    <xf numFmtId="181" fontId="7" fillId="0" borderId="8" xfId="0" applyNumberFormat="1" applyFont="1" applyBorder="1" applyAlignment="1">
      <alignment horizontal="center" vertical="center"/>
    </xf>
    <xf numFmtId="181" fontId="0" fillId="0" borderId="8" xfId="1" applyNumberFormat="1" applyFont="1" applyBorder="1" applyAlignment="1">
      <alignment horizontal="center" vertical="center"/>
    </xf>
    <xf numFmtId="181" fontId="0" fillId="0" borderId="6" xfId="0" applyNumberFormat="1" applyBorder="1" applyAlignment="1">
      <alignment horizontal="center" vertical="center"/>
    </xf>
    <xf numFmtId="181" fontId="8" fillId="2" borderId="3" xfId="1" applyNumberFormat="1" applyFont="1" applyFill="1" applyBorder="1" applyAlignment="1">
      <alignment horizontal="center" vertical="center" wrapText="1"/>
    </xf>
    <xf numFmtId="181" fontId="8" fillId="2" borderId="5" xfId="1" applyNumberFormat="1" applyFont="1" applyFill="1" applyBorder="1" applyAlignment="1">
      <alignment horizontal="center" vertical="center" wrapText="1"/>
    </xf>
    <xf numFmtId="181" fontId="16" fillId="0" borderId="8" xfId="1" applyNumberFormat="1" applyFont="1" applyBorder="1" applyAlignment="1">
      <alignment horizontal="center" vertical="center"/>
    </xf>
    <xf numFmtId="181" fontId="8" fillId="2" borderId="13" xfId="1" applyNumberFormat="1" applyFont="1" applyFill="1" applyBorder="1" applyAlignment="1">
      <alignment horizontal="center" vertical="center" wrapText="1"/>
    </xf>
    <xf numFmtId="181" fontId="8" fillId="2" borderId="13" xfId="0" applyNumberFormat="1" applyFont="1" applyFill="1" applyBorder="1" applyAlignment="1">
      <alignment horizontal="center" vertical="center" wrapText="1"/>
    </xf>
    <xf numFmtId="181" fontId="8" fillId="2" borderId="0" xfId="0" applyNumberFormat="1" applyFont="1" applyFill="1" applyBorder="1" applyAlignment="1">
      <alignment horizontal="center" vertical="center" wrapText="1"/>
    </xf>
    <xf numFmtId="181" fontId="8" fillId="2" borderId="8" xfId="0" applyNumberFormat="1" applyFont="1" applyFill="1" applyBorder="1" applyAlignment="1">
      <alignment horizontal="center" vertical="center" wrapText="1"/>
    </xf>
    <xf numFmtId="181" fontId="8" fillId="2" borderId="6" xfId="0" applyNumberFormat="1" applyFont="1" applyFill="1" applyBorder="1" applyAlignment="1">
      <alignment horizontal="center" vertical="center" wrapText="1"/>
    </xf>
    <xf numFmtId="181" fontId="7" fillId="0" borderId="6" xfId="1" applyNumberFormat="1" applyFont="1" applyBorder="1" applyAlignment="1">
      <alignment horizontal="center" vertical="center"/>
    </xf>
    <xf numFmtId="181" fontId="7" fillId="0" borderId="6" xfId="0" applyNumberFormat="1" applyFont="1" applyBorder="1" applyAlignment="1">
      <alignment horizontal="center" vertical="center"/>
    </xf>
    <xf numFmtId="181" fontId="11" fillId="3" borderId="6" xfId="0" applyNumberFormat="1" applyFont="1" applyFill="1" applyBorder="1" applyAlignment="1">
      <alignment horizontal="center" vertical="center"/>
    </xf>
    <xf numFmtId="181" fontId="11" fillId="3" borderId="8" xfId="0" applyNumberFormat="1" applyFont="1" applyFill="1" applyBorder="1" applyAlignment="1">
      <alignment horizontal="center" vertical="center"/>
    </xf>
    <xf numFmtId="181" fontId="9" fillId="4" borderId="4" xfId="0" applyNumberFormat="1" applyFont="1" applyFill="1" applyBorder="1" applyAlignment="1">
      <alignment horizontal="center" vertical="center"/>
    </xf>
    <xf numFmtId="181" fontId="9" fillId="4" borderId="1" xfId="0" applyNumberFormat="1" applyFont="1" applyFill="1" applyBorder="1" applyAlignment="1">
      <alignment horizontal="center" vertical="center"/>
    </xf>
    <xf numFmtId="0" fontId="14" fillId="0" borderId="4" xfId="0" applyFont="1" applyBorder="1" applyAlignment="1">
      <alignment horizontal="right" wrapText="1"/>
    </xf>
    <xf numFmtId="0" fontId="14" fillId="0" borderId="2" xfId="0" applyFont="1" applyBorder="1" applyAlignment="1">
      <alignment horizontal="right" wrapText="1"/>
    </xf>
    <xf numFmtId="0" fontId="14" fillId="0" borderId="1" xfId="0" applyFont="1" applyBorder="1" applyAlignment="1">
      <alignment horizontal="right" wrapText="1"/>
    </xf>
    <xf numFmtId="181" fontId="10" fillId="5" borderId="4" xfId="1" applyNumberFormat="1" applyFont="1" applyFill="1" applyBorder="1" applyAlignment="1">
      <alignment horizontal="center" vertical="center"/>
    </xf>
    <xf numFmtId="181" fontId="10" fillId="5" borderId="1" xfId="1" applyNumberFormat="1" applyFont="1" applyFill="1" applyBorder="1" applyAlignment="1">
      <alignment horizontal="center" vertical="center"/>
    </xf>
    <xf numFmtId="181" fontId="9" fillId="4" borderId="4" xfId="1" applyNumberFormat="1" applyFont="1" applyFill="1" applyBorder="1" applyAlignment="1">
      <alignment horizontal="center" vertical="center"/>
    </xf>
    <xf numFmtId="181" fontId="9" fillId="4" borderId="1" xfId="1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2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181" fontId="10" fillId="5" borderId="4" xfId="0" applyNumberFormat="1" applyFont="1" applyFill="1" applyBorder="1" applyAlignment="1">
      <alignment horizontal="center" vertical="center"/>
    </xf>
    <xf numFmtId="181" fontId="10" fillId="5" borderId="1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15" fillId="0" borderId="5" xfId="0" applyFont="1" applyBorder="1" applyAlignment="1">
      <alignment horizontal="right"/>
    </xf>
    <xf numFmtId="0" fontId="4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9" fillId="4" borderId="4" xfId="0" applyFont="1" applyFill="1" applyBorder="1" applyAlignment="1">
      <alignment wrapText="1"/>
    </xf>
    <xf numFmtId="0" fontId="9" fillId="4" borderId="1" xfId="0" applyFont="1" applyFill="1" applyBorder="1" applyAlignment="1">
      <alignment wrapText="1"/>
    </xf>
    <xf numFmtId="0" fontId="10" fillId="5" borderId="4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14" fillId="0" borderId="9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181" fontId="10" fillId="5" borderId="9" xfId="1" applyNumberFormat="1" applyFont="1" applyFill="1" applyBorder="1" applyAlignment="1">
      <alignment horizontal="center" vertical="center"/>
    </xf>
    <xf numFmtId="181" fontId="10" fillId="5" borderId="11" xfId="1" applyNumberFormat="1" applyFont="1" applyFill="1" applyBorder="1" applyAlignment="1">
      <alignment horizontal="center" vertical="center"/>
    </xf>
    <xf numFmtId="181" fontId="9" fillId="4" borderId="9" xfId="1" applyNumberFormat="1" applyFont="1" applyFill="1" applyBorder="1" applyAlignment="1">
      <alignment horizontal="center" vertical="center"/>
    </xf>
    <xf numFmtId="181" fontId="9" fillId="4" borderId="11" xfId="1" applyNumberFormat="1" applyFont="1" applyFill="1" applyBorder="1" applyAlignment="1">
      <alignment horizontal="center" vertical="center"/>
    </xf>
    <xf numFmtId="181" fontId="10" fillId="5" borderId="4" xfId="0" applyNumberFormat="1" applyFont="1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K36" sqref="K36:K37"/>
    </sheetView>
  </sheetViews>
  <sheetFormatPr defaultRowHeight="12.75" x14ac:dyDescent="0.2"/>
  <cols>
    <col min="1" max="1" width="32.7109375" customWidth="1"/>
    <col min="2" max="2" width="27.42578125" customWidth="1"/>
    <col min="3" max="3" width="14.7109375" customWidth="1"/>
    <col min="4" max="4" width="15" customWidth="1"/>
    <col min="5" max="6" width="15.42578125" customWidth="1"/>
    <col min="7" max="7" width="16.28515625" customWidth="1"/>
    <col min="8" max="8" width="17.7109375" customWidth="1"/>
    <col min="9" max="9" width="16.42578125" customWidth="1"/>
    <col min="10" max="10" width="16" customWidth="1"/>
    <col min="11" max="11" width="21" customWidth="1"/>
    <col min="12" max="12" width="16.28515625" customWidth="1"/>
    <col min="13" max="13" width="15" customWidth="1"/>
  </cols>
  <sheetData>
    <row r="1" spans="1:13" x14ac:dyDescent="0.2">
      <c r="H1" s="59"/>
      <c r="I1" s="59"/>
      <c r="J1" s="59"/>
      <c r="K1" s="59"/>
    </row>
    <row r="2" spans="1:13" x14ac:dyDescent="0.2">
      <c r="H2" s="59"/>
      <c r="I2" s="59"/>
      <c r="J2" s="59"/>
      <c r="K2" s="59"/>
    </row>
    <row r="3" spans="1:13" ht="14.25" x14ac:dyDescent="0.2">
      <c r="A3" s="1"/>
      <c r="B3" s="1"/>
      <c r="C3" s="1"/>
      <c r="D3" s="1"/>
      <c r="E3" s="1"/>
      <c r="F3" s="1"/>
      <c r="G3" s="1"/>
      <c r="H3" s="59" t="s">
        <v>30</v>
      </c>
      <c r="I3" s="59"/>
      <c r="J3" s="59"/>
      <c r="K3" s="59"/>
    </row>
    <row r="4" spans="1:13" ht="14.2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3" ht="18.75" x14ac:dyDescent="0.3">
      <c r="A5" s="63" t="s">
        <v>37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1:13" ht="13.5" thickBot="1" x14ac:dyDescent="0.25">
      <c r="A6" s="64" t="s">
        <v>2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</row>
    <row r="7" spans="1:13" ht="13.5" customHeight="1" thickBot="1" x14ac:dyDescent="0.25">
      <c r="A7" s="53" t="s">
        <v>0</v>
      </c>
      <c r="B7" s="53" t="s">
        <v>38</v>
      </c>
      <c r="C7" s="45" t="s">
        <v>1</v>
      </c>
      <c r="D7" s="46"/>
      <c r="E7" s="46"/>
      <c r="F7" s="46"/>
      <c r="G7" s="47"/>
      <c r="H7" s="65" t="s">
        <v>22</v>
      </c>
      <c r="I7" s="60" t="s">
        <v>24</v>
      </c>
      <c r="J7" s="60" t="s">
        <v>25</v>
      </c>
      <c r="K7" s="60" t="s">
        <v>27</v>
      </c>
      <c r="L7" s="71" t="s">
        <v>26</v>
      </c>
      <c r="M7" s="38" t="s">
        <v>32</v>
      </c>
    </row>
    <row r="8" spans="1:13" ht="12.75" customHeight="1" x14ac:dyDescent="0.2">
      <c r="A8" s="54"/>
      <c r="B8" s="54"/>
      <c r="C8" s="57" t="s">
        <v>39</v>
      </c>
      <c r="D8" s="56" t="s">
        <v>40</v>
      </c>
      <c r="E8" s="56" t="s">
        <v>41</v>
      </c>
      <c r="F8" s="56" t="s">
        <v>42</v>
      </c>
      <c r="G8" s="48" t="s">
        <v>23</v>
      </c>
      <c r="H8" s="66"/>
      <c r="I8" s="61"/>
      <c r="J8" s="61"/>
      <c r="K8" s="61"/>
      <c r="L8" s="72"/>
      <c r="M8" s="39"/>
    </row>
    <row r="9" spans="1:13" ht="12.75" customHeight="1" x14ac:dyDescent="0.2">
      <c r="A9" s="54"/>
      <c r="B9" s="54"/>
      <c r="C9" s="57"/>
      <c r="D9" s="56"/>
      <c r="E9" s="56"/>
      <c r="F9" s="56"/>
      <c r="G9" s="49"/>
      <c r="H9" s="66"/>
      <c r="I9" s="61"/>
      <c r="J9" s="61"/>
      <c r="K9" s="61"/>
      <c r="L9" s="72"/>
      <c r="M9" s="39"/>
    </row>
    <row r="10" spans="1:13" ht="12.75" customHeight="1" x14ac:dyDescent="0.2">
      <c r="A10" s="54"/>
      <c r="B10" s="54"/>
      <c r="C10" s="57"/>
      <c r="D10" s="56"/>
      <c r="E10" s="56"/>
      <c r="F10" s="56"/>
      <c r="G10" s="49"/>
      <c r="H10" s="66"/>
      <c r="I10" s="61"/>
      <c r="J10" s="61"/>
      <c r="K10" s="61"/>
      <c r="L10" s="72"/>
      <c r="M10" s="39"/>
    </row>
    <row r="11" spans="1:13" ht="25.5" customHeight="1" thickBot="1" x14ac:dyDescent="0.25">
      <c r="A11" s="55"/>
      <c r="B11" s="55"/>
      <c r="C11" s="58"/>
      <c r="D11" s="56"/>
      <c r="E11" s="56"/>
      <c r="F11" s="56"/>
      <c r="G11" s="50"/>
      <c r="H11" s="66"/>
      <c r="I11" s="62"/>
      <c r="J11" s="61"/>
      <c r="K11" s="62"/>
      <c r="L11" s="73"/>
      <c r="M11" s="40"/>
    </row>
    <row r="12" spans="1:13" ht="13.5" thickBot="1" x14ac:dyDescent="0.25">
      <c r="A12" s="5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7">
        <v>8</v>
      </c>
      <c r="I12" s="8">
        <v>9</v>
      </c>
      <c r="J12" s="9">
        <v>10</v>
      </c>
      <c r="K12" s="10">
        <v>11</v>
      </c>
      <c r="L12" s="15">
        <v>12</v>
      </c>
      <c r="M12" s="11">
        <v>13</v>
      </c>
    </row>
    <row r="13" spans="1:13" ht="16.5" thickBot="1" x14ac:dyDescent="0.25">
      <c r="A13" s="2" t="s">
        <v>3</v>
      </c>
      <c r="B13" s="16">
        <v>242098.6</v>
      </c>
      <c r="C13" s="17">
        <v>271286.09999999998</v>
      </c>
      <c r="D13" s="16">
        <v>286286.09999999998</v>
      </c>
      <c r="E13" s="17">
        <v>296286.09999999998</v>
      </c>
      <c r="F13" s="17"/>
      <c r="G13" s="17">
        <f t="shared" ref="G13:G18" si="0">E13+F13</f>
        <v>296286.09999999998</v>
      </c>
      <c r="H13" s="18">
        <v>296286.09999999998</v>
      </c>
      <c r="I13" s="19">
        <f t="shared" ref="I13:I18" si="1">G13-B13</f>
        <v>54187.499999999971</v>
      </c>
      <c r="J13" s="20">
        <f t="shared" ref="J13:J18" si="2">H13-G13</f>
        <v>0</v>
      </c>
      <c r="K13" s="21">
        <v>13.86869104</v>
      </c>
      <c r="L13" s="22">
        <v>318501.86781999998</v>
      </c>
      <c r="M13" s="23">
        <f t="shared" ref="M13:M18" si="3">L13-H13</f>
        <v>22215.767820000008</v>
      </c>
    </row>
    <row r="14" spans="1:13" ht="16.5" thickBot="1" x14ac:dyDescent="0.25">
      <c r="A14" s="2" t="s">
        <v>4</v>
      </c>
      <c r="B14" s="16">
        <v>15581.2</v>
      </c>
      <c r="C14" s="16">
        <v>15839</v>
      </c>
      <c r="D14" s="16">
        <v>15839</v>
      </c>
      <c r="E14" s="17">
        <v>15839</v>
      </c>
      <c r="F14" s="17"/>
      <c r="G14" s="17">
        <f t="shared" si="0"/>
        <v>15839</v>
      </c>
      <c r="H14" s="18">
        <v>15839</v>
      </c>
      <c r="I14" s="19">
        <f t="shared" si="1"/>
        <v>257.79999999999927</v>
      </c>
      <c r="J14" s="20">
        <f t="shared" si="2"/>
        <v>0</v>
      </c>
      <c r="K14" s="21">
        <v>6.5981056999999996E-2</v>
      </c>
      <c r="L14" s="22">
        <v>16548.076799999999</v>
      </c>
      <c r="M14" s="23">
        <f t="shared" si="3"/>
        <v>709.07679999999891</v>
      </c>
    </row>
    <row r="15" spans="1:13" ht="16.5" thickBot="1" x14ac:dyDescent="0.25">
      <c r="A15" s="2" t="s">
        <v>5</v>
      </c>
      <c r="B15" s="16">
        <v>4879.7</v>
      </c>
      <c r="C15" s="16">
        <v>4879.7</v>
      </c>
      <c r="D15" s="16">
        <v>4879.7</v>
      </c>
      <c r="E15" s="17">
        <v>4879.7</v>
      </c>
      <c r="F15" s="17"/>
      <c r="G15" s="17">
        <f t="shared" si="0"/>
        <v>4879.7</v>
      </c>
      <c r="H15" s="18">
        <v>4879.7</v>
      </c>
      <c r="I15" s="19">
        <f t="shared" si="1"/>
        <v>0</v>
      </c>
      <c r="J15" s="20">
        <f t="shared" si="2"/>
        <v>0</v>
      </c>
      <c r="K15" s="21">
        <v>0</v>
      </c>
      <c r="L15" s="22">
        <v>6254.3775100000003</v>
      </c>
      <c r="M15" s="23">
        <f t="shared" si="3"/>
        <v>1374.6775100000004</v>
      </c>
    </row>
    <row r="16" spans="1:13" ht="16.5" thickBot="1" x14ac:dyDescent="0.25">
      <c r="A16" s="2" t="s">
        <v>6</v>
      </c>
      <c r="B16" s="16">
        <v>2016</v>
      </c>
      <c r="C16" s="16">
        <v>2016</v>
      </c>
      <c r="D16" s="16">
        <v>2016</v>
      </c>
      <c r="E16" s="17">
        <v>2016</v>
      </c>
      <c r="F16" s="17"/>
      <c r="G16" s="17">
        <f t="shared" si="0"/>
        <v>2016</v>
      </c>
      <c r="H16" s="18">
        <v>2016</v>
      </c>
      <c r="I16" s="19">
        <f t="shared" si="1"/>
        <v>0</v>
      </c>
      <c r="J16" s="20">
        <f t="shared" si="2"/>
        <v>0</v>
      </c>
      <c r="K16" s="21">
        <v>0</v>
      </c>
      <c r="L16" s="22">
        <v>2788.2262300000002</v>
      </c>
      <c r="M16" s="23">
        <f t="shared" si="3"/>
        <v>772.22623000000021</v>
      </c>
    </row>
    <row r="17" spans="1:13" ht="16.5" thickBot="1" x14ac:dyDescent="0.25">
      <c r="A17" s="2" t="s">
        <v>7</v>
      </c>
      <c r="B17" s="16">
        <v>56440.800000000003</v>
      </c>
      <c r="C17" s="16">
        <v>56440.800000000003</v>
      </c>
      <c r="D17" s="16">
        <v>91440.8</v>
      </c>
      <c r="E17" s="17">
        <v>108342.7</v>
      </c>
      <c r="F17" s="17"/>
      <c r="G17" s="17">
        <f t="shared" si="0"/>
        <v>108342.7</v>
      </c>
      <c r="H17" s="18">
        <v>108342.7</v>
      </c>
      <c r="I17" s="19">
        <f t="shared" si="1"/>
        <v>51901.899999999994</v>
      </c>
      <c r="J17" s="20">
        <f t="shared" si="2"/>
        <v>0</v>
      </c>
      <c r="K17" s="21">
        <v>13.283717011</v>
      </c>
      <c r="L17" s="22">
        <v>122377.33421</v>
      </c>
      <c r="M17" s="23">
        <f t="shared" si="3"/>
        <v>14034.634210000004</v>
      </c>
    </row>
    <row r="18" spans="1:13" ht="16.5" thickBot="1" x14ac:dyDescent="0.25">
      <c r="A18" s="2" t="s">
        <v>8</v>
      </c>
      <c r="B18" s="16">
        <v>1400</v>
      </c>
      <c r="C18" s="16">
        <v>1400</v>
      </c>
      <c r="D18" s="16">
        <v>1400</v>
      </c>
      <c r="E18" s="17">
        <v>1400</v>
      </c>
      <c r="F18" s="17"/>
      <c r="G18" s="17">
        <f t="shared" si="0"/>
        <v>1400</v>
      </c>
      <c r="H18" s="18">
        <v>1400</v>
      </c>
      <c r="I18" s="19">
        <f t="shared" si="1"/>
        <v>0</v>
      </c>
      <c r="J18" s="20">
        <f t="shared" si="2"/>
        <v>0</v>
      </c>
      <c r="K18" s="21">
        <v>0</v>
      </c>
      <c r="L18" s="22">
        <v>4466.94524</v>
      </c>
      <c r="M18" s="23">
        <f t="shared" si="3"/>
        <v>3066.94524</v>
      </c>
    </row>
    <row r="19" spans="1:13" ht="16.5" thickBot="1" x14ac:dyDescent="0.25">
      <c r="A19" s="3" t="s">
        <v>9</v>
      </c>
      <c r="B19" s="24">
        <f>SUM(B13:B18)</f>
        <v>322416.3</v>
      </c>
      <c r="C19" s="24">
        <f t="shared" ref="C19:J19" si="4">SUM(C13:C18)</f>
        <v>351861.6</v>
      </c>
      <c r="D19" s="24">
        <f t="shared" si="4"/>
        <v>401861.6</v>
      </c>
      <c r="E19" s="24">
        <f t="shared" si="4"/>
        <v>428763.5</v>
      </c>
      <c r="F19" s="24">
        <f>F13+F14+F15+F16+F17+F18</f>
        <v>0</v>
      </c>
      <c r="G19" s="24">
        <f t="shared" si="4"/>
        <v>428763.5</v>
      </c>
      <c r="H19" s="24">
        <f t="shared" si="4"/>
        <v>428763.5</v>
      </c>
      <c r="I19" s="24">
        <f t="shared" si="4"/>
        <v>106347.19999999997</v>
      </c>
      <c r="J19" s="24">
        <f t="shared" si="4"/>
        <v>0</v>
      </c>
      <c r="K19" s="25">
        <f>SUM(K13:K18)</f>
        <v>27.218389108</v>
      </c>
      <c r="L19" s="25">
        <f>SUM(L13:L18)</f>
        <v>470936.82780999999</v>
      </c>
      <c r="M19" s="25">
        <f>SUM(M13:M18)</f>
        <v>42173.327810000017</v>
      </c>
    </row>
    <row r="20" spans="1:13" ht="16.5" thickBot="1" x14ac:dyDescent="0.25">
      <c r="A20" s="2" t="s">
        <v>10</v>
      </c>
      <c r="B20" s="16">
        <v>2880</v>
      </c>
      <c r="C20" s="16">
        <v>2880</v>
      </c>
      <c r="D20" s="16">
        <v>2880</v>
      </c>
      <c r="E20" s="17">
        <v>2880</v>
      </c>
      <c r="F20" s="17"/>
      <c r="G20" s="17">
        <f t="shared" ref="G20:G25" si="5">E20+F20</f>
        <v>2880</v>
      </c>
      <c r="H20" s="18">
        <v>2880</v>
      </c>
      <c r="I20" s="19">
        <f t="shared" ref="I20:I25" si="6">G20-B20</f>
        <v>0</v>
      </c>
      <c r="J20" s="20">
        <f t="shared" ref="J20:J25" si="7">H20-G20</f>
        <v>0</v>
      </c>
      <c r="K20" s="21">
        <v>0</v>
      </c>
      <c r="L20" s="22">
        <v>3141.1610999999998</v>
      </c>
      <c r="M20" s="23">
        <f t="shared" ref="M20:M25" si="8">L20-H20</f>
        <v>261.16109999999981</v>
      </c>
    </row>
    <row r="21" spans="1:13" ht="16.5" thickBot="1" x14ac:dyDescent="0.25">
      <c r="A21" s="2" t="s">
        <v>11</v>
      </c>
      <c r="B21" s="16">
        <v>300</v>
      </c>
      <c r="C21" s="16">
        <v>20300</v>
      </c>
      <c r="D21" s="16">
        <v>20300</v>
      </c>
      <c r="E21" s="17">
        <v>20300</v>
      </c>
      <c r="F21" s="17"/>
      <c r="G21" s="17">
        <f t="shared" si="5"/>
        <v>20300</v>
      </c>
      <c r="H21" s="18">
        <v>20300</v>
      </c>
      <c r="I21" s="19">
        <f t="shared" si="6"/>
        <v>20000</v>
      </c>
      <c r="J21" s="20">
        <f t="shared" si="7"/>
        <v>0</v>
      </c>
      <c r="K21" s="21">
        <v>5.1187787</v>
      </c>
      <c r="L21" s="22">
        <v>59429.354809999997</v>
      </c>
      <c r="M21" s="23">
        <f t="shared" si="8"/>
        <v>39129.354809999997</v>
      </c>
    </row>
    <row r="22" spans="1:13" ht="16.5" thickBot="1" x14ac:dyDescent="0.25">
      <c r="A22" s="2" t="s">
        <v>12</v>
      </c>
      <c r="B22" s="16">
        <v>1370</v>
      </c>
      <c r="C22" s="16">
        <v>1370</v>
      </c>
      <c r="D22" s="16">
        <v>1370</v>
      </c>
      <c r="E22" s="17">
        <v>11468.1</v>
      </c>
      <c r="F22" s="17"/>
      <c r="G22" s="17">
        <f t="shared" si="5"/>
        <v>11468.1</v>
      </c>
      <c r="H22" s="18">
        <v>11468.1</v>
      </c>
      <c r="I22" s="19">
        <f t="shared" si="6"/>
        <v>10098.1</v>
      </c>
      <c r="J22" s="20">
        <f t="shared" si="7"/>
        <v>0</v>
      </c>
      <c r="K22" s="21">
        <v>2.584496959</v>
      </c>
      <c r="L22" s="22">
        <v>12883.923199999999</v>
      </c>
      <c r="M22" s="23">
        <f t="shared" si="8"/>
        <v>1415.8231999999989</v>
      </c>
    </row>
    <row r="23" spans="1:13" ht="16.5" thickBot="1" x14ac:dyDescent="0.25">
      <c r="A23" s="2" t="s">
        <v>28</v>
      </c>
      <c r="B23" s="16">
        <v>420</v>
      </c>
      <c r="C23" s="16">
        <v>420</v>
      </c>
      <c r="D23" s="16">
        <v>420</v>
      </c>
      <c r="E23" s="17">
        <v>420</v>
      </c>
      <c r="F23" s="17"/>
      <c r="G23" s="17">
        <f t="shared" si="5"/>
        <v>420</v>
      </c>
      <c r="H23" s="18">
        <v>420</v>
      </c>
      <c r="I23" s="19">
        <f t="shared" si="6"/>
        <v>0</v>
      </c>
      <c r="J23" s="20">
        <f t="shared" si="7"/>
        <v>0</v>
      </c>
      <c r="K23" s="21">
        <v>0</v>
      </c>
      <c r="L23" s="22">
        <v>886.80021999999997</v>
      </c>
      <c r="M23" s="23">
        <f t="shared" si="8"/>
        <v>466.80021999999997</v>
      </c>
    </row>
    <row r="24" spans="1:13" ht="16.5" thickBot="1" x14ac:dyDescent="0.25">
      <c r="A24" s="2" t="s">
        <v>13</v>
      </c>
      <c r="B24" s="16">
        <v>1720</v>
      </c>
      <c r="C24" s="16">
        <v>1720</v>
      </c>
      <c r="D24" s="16">
        <v>1720</v>
      </c>
      <c r="E24" s="17">
        <v>1720</v>
      </c>
      <c r="F24" s="17"/>
      <c r="G24" s="17">
        <f t="shared" si="5"/>
        <v>1720</v>
      </c>
      <c r="H24" s="18">
        <v>1720</v>
      </c>
      <c r="I24" s="19">
        <f t="shared" si="6"/>
        <v>0</v>
      </c>
      <c r="J24" s="20">
        <f t="shared" si="7"/>
        <v>0</v>
      </c>
      <c r="K24" s="21">
        <v>0</v>
      </c>
      <c r="L24" s="22">
        <v>1619.6182699999999</v>
      </c>
      <c r="M24" s="23">
        <f t="shared" si="8"/>
        <v>-100.38173000000006</v>
      </c>
    </row>
    <row r="25" spans="1:13" ht="16.5" thickBot="1" x14ac:dyDescent="0.25">
      <c r="A25" s="2" t="s">
        <v>14</v>
      </c>
      <c r="B25" s="16">
        <v>1750</v>
      </c>
      <c r="C25" s="16">
        <v>1750</v>
      </c>
      <c r="D25" s="16">
        <v>1750</v>
      </c>
      <c r="E25" s="17">
        <v>1750</v>
      </c>
      <c r="F25" s="17"/>
      <c r="G25" s="17">
        <f t="shared" si="5"/>
        <v>1750</v>
      </c>
      <c r="H25" s="18">
        <v>1750</v>
      </c>
      <c r="I25" s="19">
        <f t="shared" si="6"/>
        <v>0</v>
      </c>
      <c r="J25" s="20">
        <f t="shared" si="7"/>
        <v>0</v>
      </c>
      <c r="K25" s="21">
        <v>0</v>
      </c>
      <c r="L25" s="26">
        <v>2181.4851899999999</v>
      </c>
      <c r="M25" s="23">
        <f t="shared" si="8"/>
        <v>431.48518999999987</v>
      </c>
    </row>
    <row r="26" spans="1:13" ht="16.5" thickBot="1" x14ac:dyDescent="0.25">
      <c r="A26" s="4" t="s">
        <v>15</v>
      </c>
      <c r="B26" s="27">
        <f>SUM(B20:B25)</f>
        <v>8440</v>
      </c>
      <c r="C26" s="27">
        <f t="shared" ref="C26:M26" si="9">SUM(C20:C25)</f>
        <v>28440</v>
      </c>
      <c r="D26" s="27">
        <f t="shared" si="9"/>
        <v>28440</v>
      </c>
      <c r="E26" s="27">
        <f t="shared" si="9"/>
        <v>38538.1</v>
      </c>
      <c r="F26" s="27">
        <f>F20+F21+F22+F23+F24+F25</f>
        <v>0</v>
      </c>
      <c r="G26" s="27">
        <f t="shared" si="9"/>
        <v>38538.1</v>
      </c>
      <c r="H26" s="28">
        <f t="shared" si="9"/>
        <v>38538.1</v>
      </c>
      <c r="I26" s="27">
        <f t="shared" si="9"/>
        <v>30098.1</v>
      </c>
      <c r="J26" s="28">
        <f t="shared" si="9"/>
        <v>0</v>
      </c>
      <c r="K26" s="29">
        <f t="shared" si="9"/>
        <v>7.703275659</v>
      </c>
      <c r="L26" s="30">
        <f t="shared" si="9"/>
        <v>80142.34279000001</v>
      </c>
      <c r="M26" s="31">
        <f t="shared" si="9"/>
        <v>41604.242789999989</v>
      </c>
    </row>
    <row r="27" spans="1:13" ht="14.25" customHeight="1" x14ac:dyDescent="0.2">
      <c r="A27" s="69" t="s">
        <v>16</v>
      </c>
      <c r="B27" s="41">
        <f>B19+B26</f>
        <v>330856.3</v>
      </c>
      <c r="C27" s="41">
        <f t="shared" ref="C27:M27" si="10">C19+C26</f>
        <v>380301.6</v>
      </c>
      <c r="D27" s="41">
        <f t="shared" si="10"/>
        <v>430301.6</v>
      </c>
      <c r="E27" s="41">
        <f t="shared" si="10"/>
        <v>467301.6</v>
      </c>
      <c r="F27" s="51">
        <v>0</v>
      </c>
      <c r="G27" s="41">
        <f t="shared" si="10"/>
        <v>467301.6</v>
      </c>
      <c r="H27" s="78">
        <f t="shared" si="10"/>
        <v>467301.6</v>
      </c>
      <c r="I27" s="41">
        <f t="shared" si="10"/>
        <v>136445.29999999996</v>
      </c>
      <c r="J27" s="41">
        <f t="shared" si="10"/>
        <v>0</v>
      </c>
      <c r="K27" s="51">
        <f>K26+K19</f>
        <v>34.921664767000003</v>
      </c>
      <c r="L27" s="74">
        <f t="shared" si="10"/>
        <v>551079.17059999995</v>
      </c>
      <c r="M27" s="41">
        <f t="shared" si="10"/>
        <v>83777.570600000006</v>
      </c>
    </row>
    <row r="28" spans="1:13" ht="12.75" customHeight="1" thickBot="1" x14ac:dyDescent="0.25">
      <c r="A28" s="70"/>
      <c r="B28" s="42"/>
      <c r="C28" s="42"/>
      <c r="D28" s="42"/>
      <c r="E28" s="42"/>
      <c r="F28" s="52"/>
      <c r="G28" s="42"/>
      <c r="H28" s="79"/>
      <c r="I28" s="42"/>
      <c r="J28" s="42"/>
      <c r="K28" s="52"/>
      <c r="L28" s="75"/>
      <c r="M28" s="42"/>
    </row>
    <row r="29" spans="1:13" ht="16.5" thickBot="1" x14ac:dyDescent="0.3">
      <c r="A29" s="13" t="s">
        <v>33</v>
      </c>
      <c r="B29" s="32">
        <v>195318</v>
      </c>
      <c r="C29" s="32">
        <v>195318</v>
      </c>
      <c r="D29" s="32">
        <v>199826.7</v>
      </c>
      <c r="E29" s="32">
        <v>253543.5</v>
      </c>
      <c r="F29" s="32">
        <v>284986.40000000002</v>
      </c>
      <c r="G29" s="32">
        <v>284986.40000000002</v>
      </c>
      <c r="H29" s="32">
        <v>284986.40000000002</v>
      </c>
      <c r="I29" s="32">
        <f t="shared" ref="I29:I35" si="11">G29-B29</f>
        <v>89668.400000000023</v>
      </c>
      <c r="J29" s="33">
        <f t="shared" ref="J29:J35" si="12">H29-G29</f>
        <v>0</v>
      </c>
      <c r="K29" s="33">
        <v>22.949634799999998</v>
      </c>
      <c r="L29" s="22">
        <v>284986.35499999998</v>
      </c>
      <c r="M29" s="23">
        <f>L29-H29</f>
        <v>-4.5000000041909516E-2</v>
      </c>
    </row>
    <row r="30" spans="1:13" ht="16.5" thickBot="1" x14ac:dyDescent="0.3">
      <c r="A30" s="12" t="s">
        <v>34</v>
      </c>
      <c r="B30" s="32">
        <v>2832</v>
      </c>
      <c r="C30" s="32">
        <v>85843.7</v>
      </c>
      <c r="D30" s="32">
        <v>74087.100000000006</v>
      </c>
      <c r="E30" s="32">
        <v>74832.100000000006</v>
      </c>
      <c r="F30" s="32">
        <v>70149.7</v>
      </c>
      <c r="G30" s="32">
        <v>70149.7</v>
      </c>
      <c r="H30" s="32">
        <v>70149.7</v>
      </c>
      <c r="I30" s="32">
        <f t="shared" si="11"/>
        <v>67317.7</v>
      </c>
      <c r="J30" s="33">
        <f t="shared" si="12"/>
        <v>0</v>
      </c>
      <c r="K30" s="33">
        <v>17.229220444999999</v>
      </c>
      <c r="L30" s="22">
        <v>69882.92164</v>
      </c>
      <c r="M30" s="23">
        <f t="shared" ref="M30:M35" si="13">L30-H30</f>
        <v>-266.77835999999661</v>
      </c>
    </row>
    <row r="31" spans="1:13" ht="16.5" thickBot="1" x14ac:dyDescent="0.3">
      <c r="A31" s="12" t="s">
        <v>35</v>
      </c>
      <c r="B31" s="32">
        <v>327082.8</v>
      </c>
      <c r="C31" s="32">
        <v>326915.59999999998</v>
      </c>
      <c r="D31" s="32">
        <v>327332.7</v>
      </c>
      <c r="E31" s="32">
        <v>335256.09999999998</v>
      </c>
      <c r="F31" s="32">
        <v>360001.2</v>
      </c>
      <c r="G31" s="32">
        <v>360001.2</v>
      </c>
      <c r="H31" s="32">
        <v>360001.2</v>
      </c>
      <c r="I31" s="32">
        <f t="shared" si="11"/>
        <v>32918.400000000023</v>
      </c>
      <c r="J31" s="33">
        <f>H31-G31</f>
        <v>0</v>
      </c>
      <c r="K31" s="33">
        <v>8.4251002380000006</v>
      </c>
      <c r="L31" s="22">
        <v>359379.08742</v>
      </c>
      <c r="M31" s="23">
        <f t="shared" si="13"/>
        <v>-622.11258000001544</v>
      </c>
    </row>
    <row r="32" spans="1:13" ht="16.5" thickBot="1" x14ac:dyDescent="0.3">
      <c r="A32" s="12" t="s">
        <v>36</v>
      </c>
      <c r="B32" s="32">
        <v>3364.6</v>
      </c>
      <c r="C32" s="32">
        <v>32826.699999999997</v>
      </c>
      <c r="D32" s="32">
        <v>69523.5</v>
      </c>
      <c r="E32" s="32">
        <v>69871.5</v>
      </c>
      <c r="F32" s="32">
        <v>67187.5</v>
      </c>
      <c r="G32" s="32">
        <v>67187.5</v>
      </c>
      <c r="H32" s="32">
        <v>67187.5</v>
      </c>
      <c r="I32" s="33">
        <f t="shared" si="11"/>
        <v>63822.9</v>
      </c>
      <c r="J32" s="33">
        <f t="shared" si="12"/>
        <v>0</v>
      </c>
      <c r="K32" s="33">
        <v>16.334765054999998</v>
      </c>
      <c r="L32" s="22">
        <v>67128.023310000004</v>
      </c>
      <c r="M32" s="23">
        <f t="shared" si="13"/>
        <v>-59.47668999999587</v>
      </c>
    </row>
    <row r="33" spans="1:15" ht="16.5" thickBot="1" x14ac:dyDescent="0.3">
      <c r="A33" s="12" t="s">
        <v>19</v>
      </c>
      <c r="B33" s="32"/>
      <c r="C33" s="32"/>
      <c r="D33" s="32">
        <v>297.5</v>
      </c>
      <c r="E33" s="32">
        <v>297.5</v>
      </c>
      <c r="F33" s="32">
        <v>612.5</v>
      </c>
      <c r="G33" s="32">
        <v>612.5</v>
      </c>
      <c r="H33" s="32">
        <v>612.5</v>
      </c>
      <c r="I33" s="33">
        <f t="shared" si="11"/>
        <v>612.5</v>
      </c>
      <c r="J33" s="33">
        <f t="shared" si="12"/>
        <v>0</v>
      </c>
      <c r="K33" s="33">
        <v>0.156762597</v>
      </c>
      <c r="L33" s="22">
        <v>612.50599999999997</v>
      </c>
      <c r="M33" s="23">
        <f t="shared" si="13"/>
        <v>5.9999999999718057E-3</v>
      </c>
    </row>
    <row r="34" spans="1:15" ht="16.5" thickBot="1" x14ac:dyDescent="0.3">
      <c r="A34" s="12" t="s">
        <v>20</v>
      </c>
      <c r="B34" s="32"/>
      <c r="C34" s="32"/>
      <c r="D34" s="32"/>
      <c r="E34" s="32"/>
      <c r="F34" s="32"/>
      <c r="G34" s="32"/>
      <c r="H34" s="32"/>
      <c r="I34" s="33">
        <f t="shared" si="11"/>
        <v>0</v>
      </c>
      <c r="J34" s="33">
        <f t="shared" si="12"/>
        <v>0</v>
      </c>
      <c r="K34" s="33">
        <v>0</v>
      </c>
      <c r="L34" s="22"/>
      <c r="M34" s="23">
        <f t="shared" si="13"/>
        <v>0</v>
      </c>
    </row>
    <row r="35" spans="1:15" ht="16.5" thickBot="1" x14ac:dyDescent="0.3">
      <c r="A35" s="12" t="s">
        <v>21</v>
      </c>
      <c r="B35" s="32"/>
      <c r="C35" s="32">
        <v>-67</v>
      </c>
      <c r="D35" s="32">
        <v>-67</v>
      </c>
      <c r="E35" s="32">
        <v>-67</v>
      </c>
      <c r="F35" s="32">
        <v>-67</v>
      </c>
      <c r="G35" s="32">
        <v>-67</v>
      </c>
      <c r="H35" s="32">
        <v>-67</v>
      </c>
      <c r="I35" s="33">
        <f t="shared" si="11"/>
        <v>-67</v>
      </c>
      <c r="J35" s="33">
        <f t="shared" si="12"/>
        <v>0</v>
      </c>
      <c r="K35" s="33">
        <v>0</v>
      </c>
      <c r="L35" s="22">
        <v>-67.048400000000001</v>
      </c>
      <c r="M35" s="23">
        <f t="shared" si="13"/>
        <v>-4.8400000000000887E-2</v>
      </c>
    </row>
    <row r="36" spans="1:15" ht="15.75" customHeight="1" x14ac:dyDescent="0.2">
      <c r="A36" s="67" t="s">
        <v>17</v>
      </c>
      <c r="B36" s="43">
        <f>SUM(B29:B35)</f>
        <v>528597.4</v>
      </c>
      <c r="C36" s="43">
        <f>SUM(C29:C35)</f>
        <v>640837</v>
      </c>
      <c r="D36" s="43">
        <f>SUM(D29:D35)</f>
        <v>671000.5</v>
      </c>
      <c r="E36" s="43">
        <f>SUM(E29:E35)</f>
        <v>733733.7</v>
      </c>
      <c r="F36" s="43">
        <f>SUM(F29:F35)</f>
        <v>782870.3</v>
      </c>
      <c r="G36" s="36">
        <f>G29+G30+G31+G32+G33+G34+G35</f>
        <v>782870.3</v>
      </c>
      <c r="H36" s="43">
        <f>SUM(H29:H35)</f>
        <v>782870.3</v>
      </c>
      <c r="I36" s="43">
        <f>I29+I30+I31+I32+I33+I34+I35</f>
        <v>254272.90000000005</v>
      </c>
      <c r="J36" s="36">
        <f>J29+J30+J31+J32+J33+J34+J35</f>
        <v>0</v>
      </c>
      <c r="K36" s="36">
        <f>SUM(K29:K35)</f>
        <v>65.095483134999981</v>
      </c>
      <c r="L36" s="76">
        <f>SUM(L29:L35)</f>
        <v>781921.84497000009</v>
      </c>
      <c r="M36" s="43">
        <f>SUM(M29:M35)</f>
        <v>-948.45503000004987</v>
      </c>
    </row>
    <row r="37" spans="1:15" ht="15.75" customHeight="1" thickBot="1" x14ac:dyDescent="0.25">
      <c r="A37" s="68"/>
      <c r="B37" s="44"/>
      <c r="C37" s="44"/>
      <c r="D37" s="44"/>
      <c r="E37" s="44"/>
      <c r="F37" s="44"/>
      <c r="G37" s="37"/>
      <c r="H37" s="44"/>
      <c r="I37" s="44"/>
      <c r="J37" s="37"/>
      <c r="K37" s="37"/>
      <c r="L37" s="77"/>
      <c r="M37" s="44"/>
    </row>
    <row r="38" spans="1:15" ht="16.5" thickBot="1" x14ac:dyDescent="0.3">
      <c r="A38" s="14" t="s">
        <v>18</v>
      </c>
      <c r="B38" s="34">
        <f>B27+B36</f>
        <v>859453.7</v>
      </c>
      <c r="C38" s="34">
        <f t="shared" ref="C38:M38" si="14">C27+C36</f>
        <v>1021138.6</v>
      </c>
      <c r="D38" s="34">
        <f t="shared" si="14"/>
        <v>1101302.1000000001</v>
      </c>
      <c r="E38" s="34">
        <f t="shared" si="14"/>
        <v>1201035.2999999998</v>
      </c>
      <c r="F38" s="34">
        <f t="shared" si="14"/>
        <v>782870.3</v>
      </c>
      <c r="G38" s="34">
        <f t="shared" si="14"/>
        <v>1250171.8999999999</v>
      </c>
      <c r="H38" s="34">
        <f t="shared" si="14"/>
        <v>1250171.8999999999</v>
      </c>
      <c r="I38" s="34">
        <f t="shared" si="14"/>
        <v>390718.2</v>
      </c>
      <c r="J38" s="34">
        <f t="shared" si="14"/>
        <v>0</v>
      </c>
      <c r="K38" s="34">
        <f>K36+K27</f>
        <v>100.01714790199998</v>
      </c>
      <c r="L38" s="35">
        <f t="shared" si="14"/>
        <v>1333001.01557</v>
      </c>
      <c r="M38" s="34">
        <f t="shared" si="14"/>
        <v>82829.115569999951</v>
      </c>
      <c r="O38" t="s">
        <v>31</v>
      </c>
    </row>
    <row r="44" spans="1:15" x14ac:dyDescent="0.2">
      <c r="K44" t="s">
        <v>29</v>
      </c>
    </row>
  </sheetData>
  <mergeCells count="45">
    <mergeCell ref="K36:K37"/>
    <mergeCell ref="F8:F11"/>
    <mergeCell ref="L7:L11"/>
    <mergeCell ref="L27:L28"/>
    <mergeCell ref="L36:L37"/>
    <mergeCell ref="F27:F28"/>
    <mergeCell ref="F36:F37"/>
    <mergeCell ref="H36:H37"/>
    <mergeCell ref="I36:I37"/>
    <mergeCell ref="H27:H28"/>
    <mergeCell ref="I27:I28"/>
    <mergeCell ref="J36:J37"/>
    <mergeCell ref="E8:E11"/>
    <mergeCell ref="A36:A37"/>
    <mergeCell ref="B36:B37"/>
    <mergeCell ref="C36:C37"/>
    <mergeCell ref="D36:D37"/>
    <mergeCell ref="A27:A28"/>
    <mergeCell ref="B27:B28"/>
    <mergeCell ref="C27:C28"/>
    <mergeCell ref="H1:K1"/>
    <mergeCell ref="H2:K2"/>
    <mergeCell ref="H3:K3"/>
    <mergeCell ref="I7:I11"/>
    <mergeCell ref="K7:K11"/>
    <mergeCell ref="J7:J11"/>
    <mergeCell ref="A5:L5"/>
    <mergeCell ref="A6:L6"/>
    <mergeCell ref="H7:H11"/>
    <mergeCell ref="E36:E37"/>
    <mergeCell ref="A7:A11"/>
    <mergeCell ref="B7:B11"/>
    <mergeCell ref="D8:D11"/>
    <mergeCell ref="C8:C11"/>
    <mergeCell ref="D27:D28"/>
    <mergeCell ref="G36:G37"/>
    <mergeCell ref="M7:M11"/>
    <mergeCell ref="M27:M28"/>
    <mergeCell ref="M36:M37"/>
    <mergeCell ref="C7:G7"/>
    <mergeCell ref="G8:G11"/>
    <mergeCell ref="E27:E28"/>
    <mergeCell ref="G27:G28"/>
    <mergeCell ref="J27:J28"/>
    <mergeCell ref="K27:K28"/>
  </mergeCells>
  <phoneticPr fontId="0" type="noConversion"/>
  <pageMargins left="0.78740157480314965" right="0.78740157480314965" top="0.59055118110236227" bottom="0.98425196850393704" header="0.51181102362204722" footer="0.51181102362204722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</dc:creator>
  <cp:lastModifiedBy>Kuzmin</cp:lastModifiedBy>
  <cp:lastPrinted>2025-05-05T06:43:09Z</cp:lastPrinted>
  <dcterms:created xsi:type="dcterms:W3CDTF">2014-03-21T08:50:03Z</dcterms:created>
  <dcterms:modified xsi:type="dcterms:W3CDTF">2026-04-07T00:23:50Z</dcterms:modified>
</cp:coreProperties>
</file>